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MP_PCB\PMP EVM ARCHIVE\TIDA_Numbers\TIDA-050082\TIDA-050082 (Design Files) 2\Project Outputs\"/>
    </mc:Choice>
  </mc:AlternateContent>
  <xr:revisionPtr revIDLastSave="0" documentId="8_{79BE4B77-A8B8-4AFA-9F77-A3B4A21CCF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OM Report" sheetId="1" r:id="rId1"/>
  </sheets>
  <definedNames>
    <definedName name="Disties">#REF!</definedName>
    <definedName name="Distributor">#REF!</definedName>
    <definedName name="Disty">#REF!</definedName>
    <definedName name="_xlnm.Print_Area" localSheetId="0">'BOM Report'!$B$1:$H$44</definedName>
    <definedName name="_xlnm.Print_Titles" localSheetId="0">'BOM Report'!$6:$6</definedName>
    <definedName name="Vendor">#REF!</definedName>
    <definedName name="Vendor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3" i="1" l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F4" i="1"/>
  <c r="A8" i="1"/>
  <c r="A7" i="1"/>
  <c r="B1" i="1"/>
</calcChain>
</file>

<file path=xl/sharedStrings.xml><?xml version="1.0" encoding="utf-8"?>
<sst xmlns="http://schemas.openxmlformats.org/spreadsheetml/2006/main" count="219" uniqueCount="176">
  <si>
    <t>Filename:</t>
  </si>
  <si>
    <t>Generated:</t>
  </si>
  <si>
    <t>Variant:</t>
  </si>
  <si>
    <t>Item #</t>
  </si>
  <si>
    <t>TID #:</t>
  </si>
  <si>
    <t>TIDA-050082</t>
  </si>
  <si>
    <t>001</t>
  </si>
  <si>
    <t>A</t>
  </si>
  <si>
    <t>2/12/2026 4:43 PM</t>
  </si>
  <si>
    <t/>
  </si>
  <si>
    <t>Designator</t>
  </si>
  <si>
    <t>C1, C7, C13, C20</t>
  </si>
  <si>
    <t>C2, C3</t>
  </si>
  <si>
    <t>C4</t>
  </si>
  <si>
    <t>C5</t>
  </si>
  <si>
    <t>C6</t>
  </si>
  <si>
    <t>C8</t>
  </si>
  <si>
    <t>C9, C11, C15</t>
  </si>
  <si>
    <t>C10, C17, C18, C22</t>
  </si>
  <si>
    <t>C12, C14, C24</t>
  </si>
  <si>
    <t>C16</t>
  </si>
  <si>
    <t>C19</t>
  </si>
  <si>
    <t>C21, C23</t>
  </si>
  <si>
    <t>C25</t>
  </si>
  <si>
    <t>D1</t>
  </si>
  <si>
    <t>D2</t>
  </si>
  <si>
    <t>D3</t>
  </si>
  <si>
    <t>FB1, FB2</t>
  </si>
  <si>
    <t>FID1, FID2, FID3</t>
  </si>
  <si>
    <t>J2, J3, J4</t>
  </si>
  <si>
    <t>L1, L2</t>
  </si>
  <si>
    <t>L3</t>
  </si>
  <si>
    <t>Q1</t>
  </si>
  <si>
    <t>R1</t>
  </si>
  <si>
    <t>R2</t>
  </si>
  <si>
    <t>R3, R4, R5, R7, R14, R15</t>
  </si>
  <si>
    <t>R6</t>
  </si>
  <si>
    <t>R8</t>
  </si>
  <si>
    <t>R9</t>
  </si>
  <si>
    <t>R10</t>
  </si>
  <si>
    <t>R11</t>
  </si>
  <si>
    <t>R12</t>
  </si>
  <si>
    <t>R13</t>
  </si>
  <si>
    <t>TP1, TP6, TP7</t>
  </si>
  <si>
    <t>TP2</t>
  </si>
  <si>
    <t>TP4</t>
  </si>
  <si>
    <t>U1</t>
  </si>
  <si>
    <t>U2</t>
  </si>
  <si>
    <t>Quantity</t>
  </si>
  <si>
    <t>Value</t>
  </si>
  <si>
    <t>0.01uF</t>
  </si>
  <si>
    <t>0.1uF</t>
  </si>
  <si>
    <t>10uF</t>
  </si>
  <si>
    <t>1µF</t>
  </si>
  <si>
    <t>2200pF</t>
  </si>
  <si>
    <t>22uF</t>
  </si>
  <si>
    <t>1uF</t>
  </si>
  <si>
    <t>10pF</t>
  </si>
  <si>
    <t>2.2nF</t>
  </si>
  <si>
    <t>1000 ohm</t>
  </si>
  <si>
    <t>100uH</t>
  </si>
  <si>
    <t>294k</t>
  </si>
  <si>
    <t>90.9k</t>
  </si>
  <si>
    <t>180k</t>
  </si>
  <si>
    <t>1.1k</t>
  </si>
  <si>
    <t>10k</t>
  </si>
  <si>
    <t>100k</t>
  </si>
  <si>
    <t>80m</t>
  </si>
  <si>
    <t>PartNumber</t>
  </si>
  <si>
    <t>GRM155R71E103KA01D</t>
  </si>
  <si>
    <t>CGA3E2X7R1H104K080AA</t>
  </si>
  <si>
    <t>GCM188R71H103KA37D</t>
  </si>
  <si>
    <t>GRT188R61E106ME13D</t>
  </si>
  <si>
    <t>GRM31CR71E106KA12L</t>
  </si>
  <si>
    <t>C4AQSBU4100A1WJ</t>
  </si>
  <si>
    <t>GRM21BZ71E106KE15L</t>
  </si>
  <si>
    <t>C1210C104KBRAC7800</t>
  </si>
  <si>
    <t>GRM21BR61E226ME44L</t>
  </si>
  <si>
    <t>CGA3E1X7R1C105K080AC</t>
  </si>
  <si>
    <t>C0402C100K5RAC7867</t>
  </si>
  <si>
    <t>C1206X222KGRACAUTO</t>
  </si>
  <si>
    <t>VS-8EWF12SLHM3</t>
  </si>
  <si>
    <t>STTH1512GY-TR</t>
  </si>
  <si>
    <t>SMF18CA</t>
  </si>
  <si>
    <t>BLM21HE802SH1L</t>
  </si>
  <si>
    <t>N/A</t>
  </si>
  <si>
    <t>BLM21AG102SN1D</t>
  </si>
  <si>
    <t>ZG3718</t>
  </si>
  <si>
    <t>UF3C120150B7S</t>
  </si>
  <si>
    <t>ERJ-2RKF2943X</t>
  </si>
  <si>
    <t>ERJ-2RKF9092X</t>
  </si>
  <si>
    <t>CRCW1206180KJNEA</t>
  </si>
  <si>
    <t>CRCW04021K10JNED</t>
  </si>
  <si>
    <t>ERJ-2GEJ103X</t>
  </si>
  <si>
    <t>CRCW060310R0JNEA</t>
  </si>
  <si>
    <t>ERJ-3GEYJ104V</t>
  </si>
  <si>
    <t>WSL2512R0600FEA</t>
  </si>
  <si>
    <t>TLRP3A20CR080FTE</t>
  </si>
  <si>
    <t>CRCW120656R0JNEA</t>
  </si>
  <si>
    <t>TPS7A4901DRBR</t>
  </si>
  <si>
    <t>TPSI31P1QDVXRQ1</t>
  </si>
  <si>
    <t>Manufacturer</t>
  </si>
  <si>
    <t>MuRata</t>
  </si>
  <si>
    <t>TDK</t>
  </si>
  <si>
    <t>KEMET</t>
  </si>
  <si>
    <t>Kemet</t>
  </si>
  <si>
    <t>Wurth Elektronik</t>
  </si>
  <si>
    <t>Vishay</t>
  </si>
  <si>
    <t>STMicroelectronics</t>
  </si>
  <si>
    <t>Littelfuse</t>
  </si>
  <si>
    <t>Murata</t>
  </si>
  <si>
    <t>Wurth Electronics</t>
  </si>
  <si>
    <t>Coilcraft</t>
  </si>
  <si>
    <t>UnitedSiC</t>
  </si>
  <si>
    <t>Panasonic</t>
  </si>
  <si>
    <t>Vishay-Dale</t>
  </si>
  <si>
    <t>TE Connectivity</t>
  </si>
  <si>
    <t>Keystone Electronics</t>
  </si>
  <si>
    <t>Texas Instruments</t>
  </si>
  <si>
    <t>Description</t>
  </si>
  <si>
    <t>CAP, CERM, 0.01 uF, 25 V, +/- 10%, X7R, 0402</t>
  </si>
  <si>
    <t>CAP, CERM, 0.1 uF, 50 V, +/- 10%, X7R, AEC-Q200 Grade 1, 0603</t>
  </si>
  <si>
    <t>CAP, CERM, 0.01 uF, 50 V, +/- 10%, X7R, AEC-Q200 Grade 1, 0603</t>
  </si>
  <si>
    <t>CAP, CERM, 10 uF, 25 V, +/- 20%, X5R, 0603</t>
  </si>
  <si>
    <t>CAP, CERM, 10 uF, 25 V, +/- 10%, X7R, 1206</t>
  </si>
  <si>
    <t>1 µF Film Capacitor 1500V (1.5kV) Polypropylene (PP), Metallized Radial</t>
  </si>
  <si>
    <t>CAP, CERM, 10 uF, 25 V, +/- 10%, X7R, 0805</t>
  </si>
  <si>
    <t>CAP, CERM, 0.1 uF, 630 V, +/- 10%, X7R, 1210</t>
  </si>
  <si>
    <t>CAP, CERM, 2200 pF, 16 V, +/- 10%, X7R, 0402</t>
  </si>
  <si>
    <t>CAP, CERM, 22 uF, 25 V, +/- 20%, X5R, 0805</t>
  </si>
  <si>
    <t>CAP, CERM, 1 µF, 16 V,+/- 10%, X7R, AEC-Q200 Grade 1, 0603</t>
  </si>
  <si>
    <t>10 pF ±10% 50V Ceramic Capacitor X7R 0402 (1005 Metric)</t>
  </si>
  <si>
    <t>2200 pF ±10% 2000V (2kV) Ceramic Capacitor X7R 1206 (3216 Metric)</t>
  </si>
  <si>
    <t>Diode 1200 V 8A Surface Mount TO-252AA (DPAK)</t>
  </si>
  <si>
    <t>Rectifier Diode Switching 1.2KV 15A 75ns Automotive 3-Pin(2+Tab) D2PAK T/R</t>
  </si>
  <si>
    <t>Diode TVS Single Bi-Dir 18V 200W 2-Pin SOD-123FL T/R</t>
  </si>
  <si>
    <t>8 kOhms @ 100 MHz 1 Signal Line Ferrite Bead 0805 (2012 Metric) 650mA 700mOhm</t>
  </si>
  <si>
    <t>Fiducial mark.  There is nothing to buy or mount.</t>
  </si>
  <si>
    <t>2 Position Wire to Board Terminal Block Horizontal with Board 0.250" (6.35mm) Through Hole</t>
  </si>
  <si>
    <t>Ferrite Bead, 1000 ohm @ 100 MHz, 0.5 A, 0805</t>
  </si>
  <si>
    <t>Power inductor, 100uH-9.6A, Flat wire, TH, PQ26</t>
  </si>
  <si>
    <t>N-Channel 1200 V 17A (Tc) 136W (Tc) Surface Mount D2PAK-7</t>
  </si>
  <si>
    <t>RES, 294 k, 1%, 0.1 W, AEC-Q200 Grade 0, 0402</t>
  </si>
  <si>
    <t>RES, 90.9 k, 1%, 0.1 W, AEC-Q200 Grade 0, 0402</t>
  </si>
  <si>
    <t>RES, 180 k, 5%, 0.25 W, AEC-Q200 Grade 0, 1206</t>
  </si>
  <si>
    <t>RES, 1.1 k, 5%, 0.063 W, AEC-Q200 Grade 0, 0402</t>
  </si>
  <si>
    <t>RES, 10 k, 5%, 0.1 W, AEC-Q200 Grade 0, 0402</t>
  </si>
  <si>
    <t>RES, 10, 5%, 0.1 W, AEC-Q200 Grade 0, 0603</t>
  </si>
  <si>
    <t>RES, 100 k, 5%, 0.1 W, AEC-Q200 Grade 0, 0603</t>
  </si>
  <si>
    <t>RES, 0.06, 1%, 1 W, 2512</t>
  </si>
  <si>
    <t>80 mOhms ±1% 2W Chip Resistor 2512 (6432 Metric) Anti-Sulfur, Automotive AEC-Q200, Current Sense Metal Element</t>
  </si>
  <si>
    <t>RES, 56, 5%, 0.25 W, AEC-Q200 Grade 0, 1206</t>
  </si>
  <si>
    <t>Test Point, Multipurpose, Black, TH</t>
  </si>
  <si>
    <t>Test Point, Multipurpose, Red, TH</t>
  </si>
  <si>
    <t>Test Point, Multipurpose, Yellow, TH</t>
  </si>
  <si>
    <t>Vin 3V to 36V, 150mA, Ultra-Low-Noise, High-PSRR Low-Dropout (LDO) Linear Regulator, DRB0008A (VSON-8)</t>
  </si>
  <si>
    <t>Isolated Automotive Active Pre-charge Controller with Integrated Gate Driver and Bias Supply</t>
  </si>
  <si>
    <t>PackageReference</t>
  </si>
  <si>
    <t>0402</t>
  </si>
  <si>
    <t>0603</t>
  </si>
  <si>
    <t>1206</t>
  </si>
  <si>
    <t>RADIAL</t>
  </si>
  <si>
    <t>0805</t>
  </si>
  <si>
    <t>1210</t>
  </si>
  <si>
    <t>DPAK</t>
  </si>
  <si>
    <t>D2PAK</t>
  </si>
  <si>
    <t>SOD-123FL</t>
  </si>
  <si>
    <t>CONN_TERM_BLOCK2</t>
  </si>
  <si>
    <t>PTH6</t>
  </si>
  <si>
    <t>D2PAK7</t>
  </si>
  <si>
    <t>2512</t>
  </si>
  <si>
    <t>Black Multipurpose Testpoint</t>
  </si>
  <si>
    <t>Red Multipurpose Testpoint</t>
  </si>
  <si>
    <t>Yellow Multipurpose Testpoint</t>
  </si>
  <si>
    <t>DRB0008A</t>
  </si>
  <si>
    <t>SSOP16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</si>
</sst>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 Unicode MS"/>
      <family val="2"/>
    </font>
    <font>
      <b/>
      <sz val="16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0" fontId="3" fillId="0" borderId="0" xfId="0" applyFont="1"/>
    <xf numFmtId="0" fontId="4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5" fillId="0" borderId="0" xfId="0" quotePrefix="1" applyFont="1" applyAlignment="1">
      <alignment horizontal="left" vertical="top" wrapText="1"/>
    </xf>
    <xf numFmtId="0" fontId="0" fillId="0" borderId="0" xfId="0" quotePrefix="1" applyAlignment="1">
      <alignment vertical="top"/>
    </xf>
    <xf numFmtId="0" fontId="5" fillId="0" borderId="0" xfId="0" quotePrefix="1" applyFont="1" applyAlignment="1">
      <alignment vertical="top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2514600</xdr:colOff>
      <xdr:row>0</xdr:row>
      <xdr:rowOff>57150</xdr:rowOff>
    </xdr:from>
    <xdr:to>
      <xdr:col>7</xdr:col>
      <xdr:colOff>1171575</xdr:colOff>
      <xdr:row>3</xdr:row>
      <xdr:rowOff>180975</xdr:rowOff>
    </xdr:to>
    <xdr:pic>
      <xdr:nvPicPr>
        <xdr:cNvPr id="1026" name="Picture 1">
          <a:extLst>
            <a:ext uri="{FF2B5EF4-FFF2-40B4-BE49-F238E27FC236}">
              <a16:creationId xmlns:a16="http://schemas.microsoft.com/office/drawing/2014/main" id="{770F737F-B58B-465F-B95F-A2D9301AC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57150"/>
          <a:ext cx="27051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4"/>
  <sheetViews>
    <sheetView showGridLines="0" tabSelected="1" zoomScaleNormal="100" workbookViewId="0">
      <pane ySplit="6" topLeftCell="A7" activePane="bottomLeft" state="frozen"/>
      <selection pane="bottomLeft" activeCell="H9" sqref="H9"/>
    </sheetView>
  </sheetViews>
  <sheetFormatPr defaultRowHeight="12.75"/>
  <cols>
    <col min="1" max="1" width="9.7109375" style="1" customWidth="1"/>
    <col min="2" max="2" width="15.7109375" style="1" customWidth="1"/>
    <col min="3" max="3" width="8.7109375" style="3" customWidth="1"/>
    <col min="4" max="4" width="10.7109375" style="1" customWidth="1"/>
    <col min="5" max="5" width="26.7109375" style="4" customWidth="1"/>
    <col min="6" max="6" width="24.7109375" style="3" customWidth="1"/>
    <col min="7" max="7" width="60.7109375" style="1" customWidth="1"/>
    <col min="8" max="8" width="18.7109375" style="1" customWidth="1"/>
    <col min="9" max="16384" width="9.140625" style="1"/>
  </cols>
  <sheetData>
    <row r="1" spans="1:8">
      <c r="A1" s="1" t="s">
        <v>0</v>
      </c>
      <c r="B1" s="13" t="e">
        <f ca="1">MID(CELL("filename"),SEARCH("[",CELL("filename"))+1, SEARCH("]",CELL("filename"))-SEARCH("[",CELL("filename"))-1)</f>
        <v>#VALUE!</v>
      </c>
      <c r="F1" s="17" t="s">
        <v>5</v>
      </c>
    </row>
    <row r="2" spans="1:8">
      <c r="A2" s="1" t="s">
        <v>2</v>
      </c>
      <c r="B2" s="18" t="s">
        <v>6</v>
      </c>
      <c r="F2" s="19" t="s">
        <v>7</v>
      </c>
    </row>
    <row r="3" spans="1:8">
      <c r="A3" s="2" t="s">
        <v>1</v>
      </c>
      <c r="B3" s="18" t="s">
        <v>8</v>
      </c>
      <c r="F3" s="4"/>
    </row>
    <row r="4" spans="1:8" ht="20.25">
      <c r="A4" s="1" t="s">
        <v>4</v>
      </c>
      <c r="B4" s="18" t="s">
        <v>9</v>
      </c>
      <c r="C4" s="1"/>
      <c r="E4" s="1"/>
      <c r="F4" s="14" t="str">
        <f>F1&amp;" REV "&amp;F2&amp;" Bill of Materials"</f>
        <v>TIDA-050082 REV A Bill of Materials</v>
      </c>
    </row>
    <row r="6" spans="1:8">
      <c r="A6" s="11" t="s">
        <v>3</v>
      </c>
      <c r="B6" s="11" t="s">
        <v>10</v>
      </c>
      <c r="C6" s="11" t="s">
        <v>48</v>
      </c>
      <c r="D6" s="11" t="s">
        <v>49</v>
      </c>
      <c r="E6" s="12" t="s">
        <v>68</v>
      </c>
      <c r="F6" s="11" t="s">
        <v>101</v>
      </c>
      <c r="G6" s="12" t="s">
        <v>119</v>
      </c>
      <c r="H6" s="12" t="s">
        <v>157</v>
      </c>
    </row>
    <row r="7" spans="1:8" s="2" customFormat="1">
      <c r="A7" s="5">
        <f>ROW(A7)-ROW($A$6)</f>
        <v>1</v>
      </c>
      <c r="B7" s="6" t="s">
        <v>11</v>
      </c>
      <c r="C7" s="5">
        <v>4</v>
      </c>
      <c r="D7" s="6" t="s">
        <v>50</v>
      </c>
      <c r="E7" s="6" t="s">
        <v>69</v>
      </c>
      <c r="F7" s="7" t="s">
        <v>102</v>
      </c>
      <c r="G7" s="6" t="s">
        <v>120</v>
      </c>
      <c r="H7" s="15" t="s">
        <v>158</v>
      </c>
    </row>
    <row r="8" spans="1:8" s="2" customFormat="1">
      <c r="A8" s="10">
        <f>ROW(A8)-ROW($A$6)</f>
        <v>2</v>
      </c>
      <c r="B8" s="8" t="s">
        <v>12</v>
      </c>
      <c r="C8" s="10">
        <v>2</v>
      </c>
      <c r="D8" s="8" t="s">
        <v>51</v>
      </c>
      <c r="E8" s="8" t="s">
        <v>70</v>
      </c>
      <c r="F8" s="9" t="s">
        <v>103</v>
      </c>
      <c r="G8" s="8" t="s">
        <v>121</v>
      </c>
      <c r="H8" s="16" t="s">
        <v>159</v>
      </c>
    </row>
    <row r="9" spans="1:8" s="2" customFormat="1">
      <c r="A9" s="5">
        <f>ROW(A9)-ROW($A$6)</f>
        <v>3</v>
      </c>
      <c r="B9" s="6" t="s">
        <v>13</v>
      </c>
      <c r="C9" s="5">
        <v>1</v>
      </c>
      <c r="D9" s="6" t="s">
        <v>50</v>
      </c>
      <c r="E9" s="6" t="s">
        <v>71</v>
      </c>
      <c r="F9" s="7" t="s">
        <v>102</v>
      </c>
      <c r="G9" s="6" t="s">
        <v>122</v>
      </c>
      <c r="H9" s="15" t="s">
        <v>159</v>
      </c>
    </row>
    <row r="10" spans="1:8" s="2" customFormat="1">
      <c r="A10" s="10">
        <f>ROW(A10)-ROW($A$6)</f>
        <v>4</v>
      </c>
      <c r="B10" s="8" t="s">
        <v>14</v>
      </c>
      <c r="C10" s="10">
        <v>1</v>
      </c>
      <c r="D10" s="8" t="s">
        <v>52</v>
      </c>
      <c r="E10" s="8" t="s">
        <v>72</v>
      </c>
      <c r="F10" s="9" t="s">
        <v>102</v>
      </c>
      <c r="G10" s="8" t="s">
        <v>123</v>
      </c>
      <c r="H10" s="16" t="s">
        <v>159</v>
      </c>
    </row>
    <row r="11" spans="1:8" s="2" customFormat="1">
      <c r="A11" s="5">
        <f>ROW(A11)-ROW($A$6)</f>
        <v>5</v>
      </c>
      <c r="B11" s="6" t="s">
        <v>15</v>
      </c>
      <c r="C11" s="5">
        <v>1</v>
      </c>
      <c r="D11" s="6" t="s">
        <v>52</v>
      </c>
      <c r="E11" s="6" t="s">
        <v>73</v>
      </c>
      <c r="F11" s="7" t="s">
        <v>102</v>
      </c>
      <c r="G11" s="6" t="s">
        <v>124</v>
      </c>
      <c r="H11" s="15" t="s">
        <v>160</v>
      </c>
    </row>
    <row r="12" spans="1:8" s="2" customFormat="1" ht="25.5">
      <c r="A12" s="10">
        <f>ROW(A12)-ROW($A$6)</f>
        <v>6</v>
      </c>
      <c r="B12" s="8" t="s">
        <v>16</v>
      </c>
      <c r="C12" s="10">
        <v>1</v>
      </c>
      <c r="D12" s="8" t="s">
        <v>53</v>
      </c>
      <c r="E12" s="8" t="s">
        <v>74</v>
      </c>
      <c r="F12" s="9" t="s">
        <v>104</v>
      </c>
      <c r="G12" s="8" t="s">
        <v>125</v>
      </c>
      <c r="H12" s="16" t="s">
        <v>161</v>
      </c>
    </row>
    <row r="13" spans="1:8" s="2" customFormat="1">
      <c r="A13" s="5">
        <f>ROW(A13)-ROW($A$6)</f>
        <v>7</v>
      </c>
      <c r="B13" s="6" t="s">
        <v>17</v>
      </c>
      <c r="C13" s="5">
        <v>3</v>
      </c>
      <c r="D13" s="6" t="s">
        <v>52</v>
      </c>
      <c r="E13" s="6" t="s">
        <v>75</v>
      </c>
      <c r="F13" s="7" t="s">
        <v>102</v>
      </c>
      <c r="G13" s="6" t="s">
        <v>126</v>
      </c>
      <c r="H13" s="15" t="s">
        <v>162</v>
      </c>
    </row>
    <row r="14" spans="1:8" s="2" customFormat="1" ht="25.5">
      <c r="A14" s="10">
        <f>ROW(A14)-ROW($A$6)</f>
        <v>8</v>
      </c>
      <c r="B14" s="8" t="s">
        <v>18</v>
      </c>
      <c r="C14" s="10">
        <v>4</v>
      </c>
      <c r="D14" s="8" t="s">
        <v>51</v>
      </c>
      <c r="E14" s="8" t="s">
        <v>76</v>
      </c>
      <c r="F14" s="9" t="s">
        <v>105</v>
      </c>
      <c r="G14" s="8" t="s">
        <v>127</v>
      </c>
      <c r="H14" s="16" t="s">
        <v>163</v>
      </c>
    </row>
    <row r="15" spans="1:8" s="2" customFormat="1">
      <c r="A15" s="5">
        <f>ROW(A15)-ROW($A$6)</f>
        <v>9</v>
      </c>
      <c r="B15" s="6" t="s">
        <v>19</v>
      </c>
      <c r="C15" s="5">
        <v>3</v>
      </c>
      <c r="D15" s="6" t="s">
        <v>54</v>
      </c>
      <c r="E15" s="6">
        <v>885012205027</v>
      </c>
      <c r="F15" s="7" t="s">
        <v>106</v>
      </c>
      <c r="G15" s="6" t="s">
        <v>128</v>
      </c>
      <c r="H15" s="15" t="s">
        <v>158</v>
      </c>
    </row>
    <row r="16" spans="1:8" s="2" customFormat="1">
      <c r="A16" s="10">
        <f>ROW(A16)-ROW($A$6)</f>
        <v>10</v>
      </c>
      <c r="B16" s="8" t="s">
        <v>20</v>
      </c>
      <c r="C16" s="10">
        <v>1</v>
      </c>
      <c r="D16" s="8" t="s">
        <v>55</v>
      </c>
      <c r="E16" s="8" t="s">
        <v>77</v>
      </c>
      <c r="F16" s="9" t="s">
        <v>102</v>
      </c>
      <c r="G16" s="8" t="s">
        <v>129</v>
      </c>
      <c r="H16" s="16" t="s">
        <v>162</v>
      </c>
    </row>
    <row r="17" spans="1:8" s="2" customFormat="1">
      <c r="A17" s="5">
        <f>ROW(A17)-ROW($A$6)</f>
        <v>11</v>
      </c>
      <c r="B17" s="6" t="s">
        <v>21</v>
      </c>
      <c r="C17" s="5">
        <v>1</v>
      </c>
      <c r="D17" s="6" t="s">
        <v>56</v>
      </c>
      <c r="E17" s="6" t="s">
        <v>78</v>
      </c>
      <c r="F17" s="7" t="s">
        <v>103</v>
      </c>
      <c r="G17" s="6" t="s">
        <v>130</v>
      </c>
      <c r="H17" s="15" t="s">
        <v>159</v>
      </c>
    </row>
    <row r="18" spans="1:8" s="2" customFormat="1">
      <c r="A18" s="10">
        <f>ROW(A18)-ROW($A$6)</f>
        <v>12</v>
      </c>
      <c r="B18" s="8" t="s">
        <v>22</v>
      </c>
      <c r="C18" s="10">
        <v>2</v>
      </c>
      <c r="D18" s="8" t="s">
        <v>57</v>
      </c>
      <c r="E18" s="8" t="s">
        <v>79</v>
      </c>
      <c r="F18" s="9" t="s">
        <v>104</v>
      </c>
      <c r="G18" s="8" t="s">
        <v>131</v>
      </c>
      <c r="H18" s="16" t="s">
        <v>158</v>
      </c>
    </row>
    <row r="19" spans="1:8" s="2" customFormat="1" ht="25.5">
      <c r="A19" s="5">
        <f>ROW(A19)-ROW($A$6)</f>
        <v>13</v>
      </c>
      <c r="B19" s="6" t="s">
        <v>23</v>
      </c>
      <c r="C19" s="5">
        <v>1</v>
      </c>
      <c r="D19" s="6" t="s">
        <v>58</v>
      </c>
      <c r="E19" s="6" t="s">
        <v>80</v>
      </c>
      <c r="F19" s="7" t="s">
        <v>104</v>
      </c>
      <c r="G19" s="6" t="s">
        <v>132</v>
      </c>
      <c r="H19" s="15" t="s">
        <v>160</v>
      </c>
    </row>
    <row r="20" spans="1:8" s="2" customFormat="1">
      <c r="A20" s="10">
        <f>ROW(A20)-ROW($A$6)</f>
        <v>14</v>
      </c>
      <c r="B20" s="8" t="s">
        <v>24</v>
      </c>
      <c r="C20" s="10">
        <v>1</v>
      </c>
      <c r="D20" s="8"/>
      <c r="E20" s="8" t="s">
        <v>81</v>
      </c>
      <c r="F20" s="9" t="s">
        <v>107</v>
      </c>
      <c r="G20" s="8" t="s">
        <v>133</v>
      </c>
      <c r="H20" s="16" t="s">
        <v>164</v>
      </c>
    </row>
    <row r="21" spans="1:8" s="2" customFormat="1" ht="25.5">
      <c r="A21" s="5">
        <f>ROW(A21)-ROW($A$6)</f>
        <v>15</v>
      </c>
      <c r="B21" s="6" t="s">
        <v>25</v>
      </c>
      <c r="C21" s="5">
        <v>1</v>
      </c>
      <c r="D21" s="6"/>
      <c r="E21" s="6" t="s">
        <v>82</v>
      </c>
      <c r="F21" s="7" t="s">
        <v>108</v>
      </c>
      <c r="G21" s="6" t="s">
        <v>134</v>
      </c>
      <c r="H21" s="15" t="s">
        <v>165</v>
      </c>
    </row>
    <row r="22" spans="1:8" s="2" customFormat="1">
      <c r="A22" s="10">
        <f>ROW(A22)-ROW($A$6)</f>
        <v>16</v>
      </c>
      <c r="B22" s="8" t="s">
        <v>26</v>
      </c>
      <c r="C22" s="10">
        <v>1</v>
      </c>
      <c r="D22" s="8"/>
      <c r="E22" s="8" t="s">
        <v>83</v>
      </c>
      <c r="F22" s="9" t="s">
        <v>109</v>
      </c>
      <c r="G22" s="8" t="s">
        <v>135</v>
      </c>
      <c r="H22" s="16" t="s">
        <v>166</v>
      </c>
    </row>
    <row r="23" spans="1:8" s="2" customFormat="1" ht="25.5">
      <c r="A23" s="5">
        <f>ROW(A23)-ROW($A$6)</f>
        <v>17</v>
      </c>
      <c r="B23" s="6" t="s">
        <v>27</v>
      </c>
      <c r="C23" s="5">
        <v>2</v>
      </c>
      <c r="D23" s="6"/>
      <c r="E23" s="6" t="s">
        <v>84</v>
      </c>
      <c r="F23" s="7" t="s">
        <v>110</v>
      </c>
      <c r="G23" s="6" t="s">
        <v>136</v>
      </c>
      <c r="H23" s="15" t="s">
        <v>162</v>
      </c>
    </row>
    <row r="24" spans="1:8" s="2" customFormat="1">
      <c r="A24" s="10">
        <f>ROW(A24)-ROW($A$6)</f>
        <v>18</v>
      </c>
      <c r="B24" s="8" t="s">
        <v>28</v>
      </c>
      <c r="C24" s="10">
        <v>3</v>
      </c>
      <c r="D24" s="8"/>
      <c r="E24" s="8" t="s">
        <v>85</v>
      </c>
      <c r="F24" s="9" t="s">
        <v>85</v>
      </c>
      <c r="G24" s="8" t="s">
        <v>137</v>
      </c>
      <c r="H24" s="16" t="s">
        <v>85</v>
      </c>
    </row>
    <row r="25" spans="1:8" s="2" customFormat="1" ht="25.5">
      <c r="A25" s="5">
        <f>ROW(A25)-ROW($A$6)</f>
        <v>19</v>
      </c>
      <c r="B25" s="6" t="s">
        <v>29</v>
      </c>
      <c r="C25" s="5">
        <v>3</v>
      </c>
      <c r="D25" s="6"/>
      <c r="E25" s="6">
        <v>691250610002</v>
      </c>
      <c r="F25" s="7" t="s">
        <v>111</v>
      </c>
      <c r="G25" s="6" t="s">
        <v>138</v>
      </c>
      <c r="H25" s="15" t="s">
        <v>167</v>
      </c>
    </row>
    <row r="26" spans="1:8" s="2" customFormat="1">
      <c r="A26" s="10">
        <f>ROW(A26)-ROW($A$6)</f>
        <v>20</v>
      </c>
      <c r="B26" s="8" t="s">
        <v>30</v>
      </c>
      <c r="C26" s="10">
        <v>2</v>
      </c>
      <c r="D26" s="8" t="s">
        <v>59</v>
      </c>
      <c r="E26" s="8" t="s">
        <v>86</v>
      </c>
      <c r="F26" s="9" t="s">
        <v>102</v>
      </c>
      <c r="G26" s="8" t="s">
        <v>139</v>
      </c>
      <c r="H26" s="16" t="s">
        <v>162</v>
      </c>
    </row>
    <row r="27" spans="1:8" s="2" customFormat="1">
      <c r="A27" s="5">
        <f>ROW(A27)-ROW($A$6)</f>
        <v>21</v>
      </c>
      <c r="B27" s="6" t="s">
        <v>31</v>
      </c>
      <c r="C27" s="5">
        <v>1</v>
      </c>
      <c r="D27" s="6" t="s">
        <v>60</v>
      </c>
      <c r="E27" s="6" t="s">
        <v>87</v>
      </c>
      <c r="F27" s="7" t="s">
        <v>112</v>
      </c>
      <c r="G27" s="6" t="s">
        <v>140</v>
      </c>
      <c r="H27" s="15" t="s">
        <v>168</v>
      </c>
    </row>
    <row r="28" spans="1:8" s="2" customFormat="1">
      <c r="A28" s="10">
        <f>ROW(A28)-ROW($A$6)</f>
        <v>22</v>
      </c>
      <c r="B28" s="8" t="s">
        <v>32</v>
      </c>
      <c r="C28" s="10">
        <v>1</v>
      </c>
      <c r="D28" s="8"/>
      <c r="E28" s="8" t="s">
        <v>88</v>
      </c>
      <c r="F28" s="9" t="s">
        <v>113</v>
      </c>
      <c r="G28" s="8" t="s">
        <v>141</v>
      </c>
      <c r="H28" s="16" t="s">
        <v>169</v>
      </c>
    </row>
    <row r="29" spans="1:8" s="2" customFormat="1">
      <c r="A29" s="5">
        <f>ROW(A29)-ROW($A$6)</f>
        <v>23</v>
      </c>
      <c r="B29" s="6" t="s">
        <v>33</v>
      </c>
      <c r="C29" s="5">
        <v>1</v>
      </c>
      <c r="D29" s="6" t="s">
        <v>61</v>
      </c>
      <c r="E29" s="6" t="s">
        <v>89</v>
      </c>
      <c r="F29" s="7" t="s">
        <v>114</v>
      </c>
      <c r="G29" s="6" t="s">
        <v>142</v>
      </c>
      <c r="H29" s="15" t="s">
        <v>158</v>
      </c>
    </row>
    <row r="30" spans="1:8" s="2" customFormat="1">
      <c r="A30" s="10">
        <f>ROW(A30)-ROW($A$6)</f>
        <v>24</v>
      </c>
      <c r="B30" s="8" t="s">
        <v>34</v>
      </c>
      <c r="C30" s="10">
        <v>1</v>
      </c>
      <c r="D30" s="8" t="s">
        <v>62</v>
      </c>
      <c r="E30" s="8" t="s">
        <v>90</v>
      </c>
      <c r="F30" s="9" t="s">
        <v>114</v>
      </c>
      <c r="G30" s="8" t="s">
        <v>143</v>
      </c>
      <c r="H30" s="16" t="s">
        <v>158</v>
      </c>
    </row>
    <row r="31" spans="1:8" s="2" customFormat="1" ht="25.5">
      <c r="A31" s="5">
        <f>ROW(A31)-ROW($A$6)</f>
        <v>25</v>
      </c>
      <c r="B31" s="6" t="s">
        <v>35</v>
      </c>
      <c r="C31" s="5">
        <v>6</v>
      </c>
      <c r="D31" s="6" t="s">
        <v>63</v>
      </c>
      <c r="E31" s="6" t="s">
        <v>91</v>
      </c>
      <c r="F31" s="7" t="s">
        <v>115</v>
      </c>
      <c r="G31" s="6" t="s">
        <v>144</v>
      </c>
      <c r="H31" s="15" t="s">
        <v>160</v>
      </c>
    </row>
    <row r="32" spans="1:8" s="2" customFormat="1">
      <c r="A32" s="10">
        <f>ROW(A32)-ROW($A$6)</f>
        <v>26</v>
      </c>
      <c r="B32" s="8" t="s">
        <v>36</v>
      </c>
      <c r="C32" s="10">
        <v>1</v>
      </c>
      <c r="D32" s="8" t="s">
        <v>64</v>
      </c>
      <c r="E32" s="8" t="s">
        <v>92</v>
      </c>
      <c r="F32" s="9" t="s">
        <v>115</v>
      </c>
      <c r="G32" s="8" t="s">
        <v>145</v>
      </c>
      <c r="H32" s="16" t="s">
        <v>158</v>
      </c>
    </row>
    <row r="33" spans="1:8" s="2" customFormat="1">
      <c r="A33" s="5">
        <f>ROW(A33)-ROW($A$6)</f>
        <v>27</v>
      </c>
      <c r="B33" s="6" t="s">
        <v>37</v>
      </c>
      <c r="C33" s="5">
        <v>1</v>
      </c>
      <c r="D33" s="6" t="s">
        <v>65</v>
      </c>
      <c r="E33" s="6" t="s">
        <v>93</v>
      </c>
      <c r="F33" s="7" t="s">
        <v>114</v>
      </c>
      <c r="G33" s="6" t="s">
        <v>146</v>
      </c>
      <c r="H33" s="15" t="s">
        <v>158</v>
      </c>
    </row>
    <row r="34" spans="1:8" s="2" customFormat="1">
      <c r="A34" s="10">
        <f>ROW(A34)-ROW($A$6)</f>
        <v>28</v>
      </c>
      <c r="B34" s="8" t="s">
        <v>38</v>
      </c>
      <c r="C34" s="10">
        <v>1</v>
      </c>
      <c r="D34" s="8">
        <v>10</v>
      </c>
      <c r="E34" s="8" t="s">
        <v>94</v>
      </c>
      <c r="F34" s="9" t="s">
        <v>115</v>
      </c>
      <c r="G34" s="8" t="s">
        <v>147</v>
      </c>
      <c r="H34" s="16" t="s">
        <v>159</v>
      </c>
    </row>
    <row r="35" spans="1:8" s="2" customFormat="1">
      <c r="A35" s="5">
        <f>ROW(A35)-ROW($A$6)</f>
        <v>29</v>
      </c>
      <c r="B35" s="6" t="s">
        <v>39</v>
      </c>
      <c r="C35" s="5">
        <v>1</v>
      </c>
      <c r="D35" s="6" t="s">
        <v>66</v>
      </c>
      <c r="E35" s="6" t="s">
        <v>95</v>
      </c>
      <c r="F35" s="7" t="s">
        <v>114</v>
      </c>
      <c r="G35" s="6" t="s">
        <v>148</v>
      </c>
      <c r="H35" s="15" t="s">
        <v>159</v>
      </c>
    </row>
    <row r="36" spans="1:8" s="2" customFormat="1">
      <c r="A36" s="10">
        <f>ROW(A36)-ROW($A$6)</f>
        <v>30</v>
      </c>
      <c r="B36" s="8" t="s">
        <v>40</v>
      </c>
      <c r="C36" s="10">
        <v>1</v>
      </c>
      <c r="D36" s="8">
        <v>0.06</v>
      </c>
      <c r="E36" s="8" t="s">
        <v>96</v>
      </c>
      <c r="F36" s="9" t="s">
        <v>115</v>
      </c>
      <c r="G36" s="8" t="s">
        <v>149</v>
      </c>
      <c r="H36" s="16" t="s">
        <v>170</v>
      </c>
    </row>
    <row r="37" spans="1:8" s="2" customFormat="1" ht="25.5">
      <c r="A37" s="5">
        <f>ROW(A37)-ROW($A$6)</f>
        <v>31</v>
      </c>
      <c r="B37" s="6" t="s">
        <v>41</v>
      </c>
      <c r="C37" s="5">
        <v>1</v>
      </c>
      <c r="D37" s="6" t="s">
        <v>67</v>
      </c>
      <c r="E37" s="6" t="s">
        <v>97</v>
      </c>
      <c r="F37" s="7" t="s">
        <v>116</v>
      </c>
      <c r="G37" s="6" t="s">
        <v>150</v>
      </c>
      <c r="H37" s="15" t="s">
        <v>170</v>
      </c>
    </row>
    <row r="38" spans="1:8" s="2" customFormat="1">
      <c r="A38" s="10">
        <f>ROW(A38)-ROW($A$6)</f>
        <v>32</v>
      </c>
      <c r="B38" s="8" t="s">
        <v>42</v>
      </c>
      <c r="C38" s="10">
        <v>1</v>
      </c>
      <c r="D38" s="8">
        <v>56</v>
      </c>
      <c r="E38" s="8" t="s">
        <v>98</v>
      </c>
      <c r="F38" s="9" t="s">
        <v>115</v>
      </c>
      <c r="G38" s="8" t="s">
        <v>151</v>
      </c>
      <c r="H38" s="16" t="s">
        <v>160</v>
      </c>
    </row>
    <row r="39" spans="1:8" s="2" customFormat="1" ht="25.5">
      <c r="A39" s="5">
        <f>ROW(A39)-ROW($A$6)</f>
        <v>33</v>
      </c>
      <c r="B39" s="6" t="s">
        <v>43</v>
      </c>
      <c r="C39" s="5">
        <v>3</v>
      </c>
      <c r="D39" s="6"/>
      <c r="E39" s="6">
        <v>5011</v>
      </c>
      <c r="F39" s="7" t="s">
        <v>117</v>
      </c>
      <c r="G39" s="6" t="s">
        <v>152</v>
      </c>
      <c r="H39" s="15" t="s">
        <v>171</v>
      </c>
    </row>
    <row r="40" spans="1:8" s="2" customFormat="1" ht="25.5">
      <c r="A40" s="10">
        <f>ROW(A40)-ROW($A$6)</f>
        <v>34</v>
      </c>
      <c r="B40" s="8" t="s">
        <v>44</v>
      </c>
      <c r="C40" s="10">
        <v>1</v>
      </c>
      <c r="D40" s="8"/>
      <c r="E40" s="8">
        <v>5010</v>
      </c>
      <c r="F40" s="9" t="s">
        <v>117</v>
      </c>
      <c r="G40" s="8" t="s">
        <v>153</v>
      </c>
      <c r="H40" s="16" t="s">
        <v>172</v>
      </c>
    </row>
    <row r="41" spans="1:8" s="2" customFormat="1" ht="25.5">
      <c r="A41" s="5">
        <f>ROW(A41)-ROW($A$6)</f>
        <v>35</v>
      </c>
      <c r="B41" s="6" t="s">
        <v>45</v>
      </c>
      <c r="C41" s="5">
        <v>1</v>
      </c>
      <c r="D41" s="6"/>
      <c r="E41" s="6">
        <v>5014</v>
      </c>
      <c r="F41" s="7" t="s">
        <v>117</v>
      </c>
      <c r="G41" s="6" t="s">
        <v>154</v>
      </c>
      <c r="H41" s="15" t="s">
        <v>173</v>
      </c>
    </row>
    <row r="42" spans="1:8" s="2" customFormat="1" ht="25.5">
      <c r="A42" s="10">
        <f>ROW(A42)-ROW($A$6)</f>
        <v>36</v>
      </c>
      <c r="B42" s="8" t="s">
        <v>46</v>
      </c>
      <c r="C42" s="10">
        <v>1</v>
      </c>
      <c r="D42" s="8"/>
      <c r="E42" s="8" t="s">
        <v>99</v>
      </c>
      <c r="F42" s="9" t="s">
        <v>118</v>
      </c>
      <c r="G42" s="8" t="s">
        <v>155</v>
      </c>
      <c r="H42" s="16" t="s">
        <v>174</v>
      </c>
    </row>
    <row r="43" spans="1:8" s="2" customFormat="1" ht="25.5">
      <c r="A43" s="5">
        <f>ROW(A43)-ROW($A$6)</f>
        <v>37</v>
      </c>
      <c r="B43" s="6" t="s">
        <v>47</v>
      </c>
      <c r="C43" s="5">
        <v>1</v>
      </c>
      <c r="D43" s="6"/>
      <c r="E43" s="6" t="s">
        <v>100</v>
      </c>
      <c r="F43" s="7" t="s">
        <v>118</v>
      </c>
      <c r="G43" s="6" t="s">
        <v>156</v>
      </c>
      <c r="H43" s="15" t="s">
        <v>175</v>
      </c>
    </row>
    <row r="44" spans="1:8" ht="16.5" customHeight="1">
      <c r="B44"/>
    </row>
  </sheetData>
  <phoneticPr fontId="0" type="noConversion"/>
  <conditionalFormatting sqref="F7:F43">
    <cfRule type="containsText" dxfId="0" priority="1" stopIfTrue="1" operator="containsText" text=", ">
      <formula>NOT(ISERROR(SEARCH(", ",F7)))</formula>
    </cfRule>
  </conditionalFormatting>
  <printOptions horizontalCentered="1"/>
  <pageMargins left="0" right="0" top="0.25" bottom="0.25" header="0" footer="0"/>
  <pageSetup scale="83" fitToHeight="10" orientation="landscape" r:id="rId1"/>
  <headerFooter alignWithMargins="0">
    <oddFooter>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E963ECD142CD448D6D7B5449AB9689" ma:contentTypeVersion="1" ma:contentTypeDescription="Create a new document." ma:contentTypeScope="" ma:versionID="d295bf045b12d0824abb5e0e58104114">
  <xsd:schema xmlns:xsd="http://www.w3.org/2001/XMLSchema" xmlns:xs="http://www.w3.org/2001/XMLSchema" xmlns:p="http://schemas.microsoft.com/office/2006/metadata/properties" xmlns:ns2="d9f21157-7b79-4dec-b8fe-35b9a1102fa9" targetNamespace="http://schemas.microsoft.com/office/2006/metadata/properties" ma:root="true" ma:fieldsID="da4f38943e3cc4a148c9a7ac28cfcce0" ns2:_="">
    <xsd:import namespace="d9f21157-7b79-4dec-b8fe-35b9a1102fa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f21157-7b79-4dec-b8fe-35b9a1102fa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641958-6CCC-4F47-A9E3-617ACD5FCC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f21157-7b79-4dec-b8fe-35b9a1102f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FD8539-5001-484C-947E-CAC13E5D5A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BOM Report</vt:lpstr>
      <vt:lpstr>'BOM Report'!Print_Area</vt:lpstr>
      <vt:lpstr>'BOM Report'!Print_Titles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Tilden Chen</cp:lastModifiedBy>
  <cp:lastPrinted>2008-09-09T17:29:39Z</cp:lastPrinted>
  <dcterms:created xsi:type="dcterms:W3CDTF">2000-10-27T00:30:29Z</dcterms:created>
  <dcterms:modified xsi:type="dcterms:W3CDTF">2026-02-12T22:44:02Z</dcterms:modified>
</cp:coreProperties>
</file>